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9VO GRUPO 6 FTR PC 2026\"/>
    </mc:Choice>
  </mc:AlternateContent>
  <xr:revisionPtr revIDLastSave="0" documentId="13_ncr:1_{688EB658-E9E3-4BA8-9C2C-5E7F6BDF87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2" i="18" l="1"/>
  <c r="AD12" i="18"/>
  <c r="AC12" i="18"/>
  <c r="AB12" i="18"/>
  <c r="AA12" i="18"/>
  <c r="Z12" i="18"/>
  <c r="Y12" i="18"/>
  <c r="X12" i="18"/>
  <c r="W12" i="18"/>
  <c r="V12" i="18"/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AD8" i="21" l="1"/>
  <c r="V14" i="18"/>
  <c r="AC9" i="21"/>
  <c r="Y9" i="21"/>
  <c r="U9" i="21"/>
  <c r="R9" i="21"/>
  <c r="O9" i="21"/>
  <c r="L9" i="21"/>
  <c r="I9" i="21"/>
  <c r="F9" i="21"/>
  <c r="W14" i="18" l="1"/>
  <c r="AD9" i="21"/>
  <c r="X14" i="18"/>
  <c r="Y14" i="18"/>
  <c r="Z14" i="18"/>
  <c r="AA14" i="18"/>
  <c r="AB14" i="18"/>
  <c r="AC14" i="18"/>
  <c r="AD14" i="18"/>
  <c r="AF14" i="18"/>
  <c r="A14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<sst xmlns="http://schemas.openxmlformats.org/spreadsheetml/2006/main" count="161" uniqueCount="99">
  <si>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</si>
  <si>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</si>
  <si>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</si>
  <si>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</si>
  <si>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</si>
  <si>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</si>
  <si>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</si>
  <si>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</si>
  <si>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</si>
  <si>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</si>
  <si>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</si>
  <si>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</si>
  <si>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</si>
  <si>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</si>
  <si>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</si>
  <si>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</si>
  <si>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</si>
  <si>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</si>
  <si>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</si>
  <si>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</si>
  <si>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</si>
  <si>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</si>
  <si>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</si>
  <si>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</si>
  <si>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</si>
  <si>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</si>
  <si>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</si>
  <si>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</si>
  <si>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</si>
  <si>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</si>
  <si>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</si>
  <si>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</si>
  <si>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</si>
  <si>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</si>
  <si>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</si>
  <si>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</si>
  <si>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</si>
  <si>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</si>
  <si>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</si>
  <si>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</si>
  <si>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</si>
  <si>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</si>
  <si>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</si>
  <si>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</si>
  <si>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</si>
  <si>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</si>
  <si>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</si>
  <si>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</si>
  <si>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</si>
  <si>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</si>
  <si>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</si>
  <si>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</si>
  <si>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</si>
  <si>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</si>
  <si>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</si>
  <si>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</si>
  <si>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</si>
  <si>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</si>
  <si>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</si>
  <si>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</si>
  <si>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</si>
  <si>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</si>
  <si>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</si>
  <si>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</si>
  <si>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</si>
  <si>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</si>
  <si>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</si>
  <si>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</si>
  <si>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</si>
  <si>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</si>
  <si>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</si>
  <si>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Río</t>
  </si>
  <si>
    <t xml:space="preserve">Cierre de brechas-Propuesta de obras permanentes de control y corrección de cauce </t>
  </si>
  <si>
    <t>PIURA</t>
  </si>
  <si>
    <t>Jequetepeque-Zarumilla</t>
  </si>
  <si>
    <t>Piura</t>
  </si>
  <si>
    <t>Mantenimiento de cauce en el punto crítico-Propuesta de actividades temporales</t>
  </si>
  <si>
    <t>FTR-MC-PREV N° 0328-2026-ANA-AAA.JZ-ALA.MBP</t>
  </si>
  <si>
    <t>Piura-Bifurcación Canal Chutuque</t>
  </si>
  <si>
    <t>Sechura</t>
  </si>
  <si>
    <t>Cristo Nos Valga</t>
  </si>
  <si>
    <t>Chutuque</t>
  </si>
  <si>
    <t>Limpieza, descolmatación y conformación de bordos con material propio del cauce del río Piura-Bifurcación Canal Chutuque</t>
  </si>
  <si>
    <t>Algodón</t>
  </si>
  <si>
    <t>Inundación, Erosión</t>
  </si>
  <si>
    <t>Alto</t>
  </si>
  <si>
    <t>FTR-MC-PREV N° 0329-2026-ANA-AAA.JZ-ALA.MBP</t>
  </si>
  <si>
    <t>Chutuque 2</t>
  </si>
  <si>
    <t>JUNIN</t>
  </si>
  <si>
    <t>FTR-CB-PREV N° 0434-2026 ANA-AAA.MAN-ALA.MANTARO</t>
  </si>
  <si>
    <t>Mantaro</t>
  </si>
  <si>
    <t>Junín</t>
  </si>
  <si>
    <t>Huancayo</t>
  </si>
  <si>
    <t>Hualhuas</t>
  </si>
  <si>
    <t>Pacharique</t>
  </si>
  <si>
    <t>Limpieza, descolmatación y construcción de enrocado, en la margen izquierda del río Mantaro</t>
  </si>
  <si>
    <t>Maiz, linaza</t>
  </si>
  <si>
    <t>Erosión fluvial</t>
  </si>
  <si>
    <t>Medio y Bajo Piura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</si>
</sst>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7"/>
  <sheetViews>
    <sheetView tabSelected="1" zoomScaleNormal="100" zoomScaleSheetLayoutView="100" workbookViewId="0">
      <selection activeCell="O24" sqref="O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70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15" t="s">
        <v>62</v>
      </c>
      <c r="C6" s="115" t="s">
        <v>40</v>
      </c>
      <c r="D6" s="102" t="s">
        <v>63</v>
      </c>
      <c r="E6" s="102"/>
      <c r="F6" s="102" t="s">
        <v>65</v>
      </c>
      <c r="G6" s="102"/>
      <c r="H6" s="102"/>
      <c r="I6" s="99" t="s">
        <v>4</v>
      </c>
      <c r="J6" s="99"/>
      <c r="K6" s="99"/>
      <c r="L6" s="99"/>
      <c r="M6" s="118" t="s">
        <v>64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66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2</v>
      </c>
      <c r="B9" s="17" t="s">
        <v>73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4.5999999999999996</v>
      </c>
      <c r="W9" s="74">
        <f t="shared" si="0"/>
        <v>2230496.2599812001</v>
      </c>
      <c r="X9" s="34">
        <f t="shared" si="0"/>
        <v>250</v>
      </c>
      <c r="Y9" s="34">
        <f t="shared" si="0"/>
        <v>49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4">
        <f t="shared" si="0"/>
        <v>50</v>
      </c>
      <c r="AE9" s="41"/>
      <c r="AF9" s="41">
        <f>SUM(AF10:AF11)</f>
        <v>0</v>
      </c>
      <c r="AG9" s="69"/>
      <c r="AH9" s="24"/>
    </row>
    <row r="10" spans="1:34" s="12" customFormat="1" ht="30" customHeight="1" x14ac:dyDescent="0.3">
      <c r="A10" s="20">
        <v>1</v>
      </c>
      <c r="B10" s="70" t="s">
        <v>77</v>
      </c>
      <c r="C10" s="94" t="s">
        <v>76</v>
      </c>
      <c r="D10" s="21" t="s">
        <v>74</v>
      </c>
      <c r="E10" s="21" t="s">
        <v>98</v>
      </c>
      <c r="F10" s="21" t="s">
        <v>75</v>
      </c>
      <c r="G10" s="21" t="s">
        <v>71</v>
      </c>
      <c r="H10" s="21" t="s">
        <v>78</v>
      </c>
      <c r="I10" s="21" t="s">
        <v>75</v>
      </c>
      <c r="J10" s="21" t="s">
        <v>79</v>
      </c>
      <c r="K10" s="21" t="s">
        <v>80</v>
      </c>
      <c r="L10" s="21" t="s">
        <v>81</v>
      </c>
      <c r="M10" s="22">
        <v>541290</v>
      </c>
      <c r="N10" s="22">
        <v>9383011</v>
      </c>
      <c r="O10" s="22">
        <v>540937</v>
      </c>
      <c r="P10" s="22">
        <v>9381338</v>
      </c>
      <c r="Q10" s="22">
        <v>17</v>
      </c>
      <c r="R10" s="21" t="s">
        <v>38</v>
      </c>
      <c r="S10" s="21" t="s">
        <v>38</v>
      </c>
      <c r="T10" s="21" t="s">
        <v>82</v>
      </c>
      <c r="U10" s="66" t="s">
        <v>39</v>
      </c>
      <c r="V10" s="42">
        <v>1.85</v>
      </c>
      <c r="W10" s="1">
        <v>903802.35944469983</v>
      </c>
      <c r="X10" s="20">
        <v>200</v>
      </c>
      <c r="Y10" s="20">
        <v>39</v>
      </c>
      <c r="Z10" s="20"/>
      <c r="AA10" s="20"/>
      <c r="AB10" s="20">
        <v>1</v>
      </c>
      <c r="AC10" s="20"/>
      <c r="AD10" s="1">
        <v>50</v>
      </c>
      <c r="AE10" s="67" t="s">
        <v>83</v>
      </c>
      <c r="AF10" s="42"/>
      <c r="AG10" s="23" t="s">
        <v>84</v>
      </c>
      <c r="AH10" s="95" t="s">
        <v>85</v>
      </c>
    </row>
    <row r="11" spans="1:34" s="12" customFormat="1" ht="30" customHeight="1" x14ac:dyDescent="0.3">
      <c r="A11" s="20">
        <v>2</v>
      </c>
      <c r="B11" s="70" t="s">
        <v>86</v>
      </c>
      <c r="C11" s="94" t="s">
        <v>76</v>
      </c>
      <c r="D11" s="21" t="s">
        <v>74</v>
      </c>
      <c r="E11" s="21" t="s">
        <v>98</v>
      </c>
      <c r="F11" s="21" t="s">
        <v>75</v>
      </c>
      <c r="G11" s="21" t="s">
        <v>71</v>
      </c>
      <c r="H11" s="21" t="s">
        <v>78</v>
      </c>
      <c r="I11" s="21" t="s">
        <v>75</v>
      </c>
      <c r="J11" s="21" t="s">
        <v>79</v>
      </c>
      <c r="K11" s="21" t="s">
        <v>79</v>
      </c>
      <c r="L11" s="21" t="s">
        <v>87</v>
      </c>
      <c r="M11" s="22">
        <v>540937</v>
      </c>
      <c r="N11" s="22">
        <v>9381338</v>
      </c>
      <c r="O11" s="22">
        <v>541067</v>
      </c>
      <c r="P11" s="22">
        <v>9378633</v>
      </c>
      <c r="Q11" s="22">
        <v>17</v>
      </c>
      <c r="R11" s="21" t="s">
        <v>38</v>
      </c>
      <c r="S11" s="21" t="s">
        <v>38</v>
      </c>
      <c r="T11" s="21" t="s">
        <v>82</v>
      </c>
      <c r="U11" s="66" t="s">
        <v>39</v>
      </c>
      <c r="V11" s="42">
        <v>2.75</v>
      </c>
      <c r="W11" s="1">
        <v>1326693.9005365002</v>
      </c>
      <c r="X11" s="20">
        <v>50</v>
      </c>
      <c r="Y11" s="20">
        <v>10</v>
      </c>
      <c r="Z11" s="20"/>
      <c r="AA11" s="20"/>
      <c r="AB11" s="20"/>
      <c r="AC11" s="20"/>
      <c r="AD11" s="1"/>
      <c r="AE11" s="67"/>
      <c r="AF11" s="42"/>
      <c r="AG11" s="23" t="s">
        <v>84</v>
      </c>
      <c r="AH11" s="95" t="s">
        <v>85</v>
      </c>
    </row>
    <row r="12" spans="1:34" s="19" customFormat="1" ht="24" customHeight="1" x14ac:dyDescent="0.25">
      <c r="A12" s="16">
        <v>1</v>
      </c>
      <c r="B12" s="17" t="s">
        <v>88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 t="shared" ref="V12:AD12" si="1">SUM(V13:V13)</f>
        <v>0.36</v>
      </c>
      <c r="W12" s="74">
        <f t="shared" si="1"/>
        <v>1734154.5571199998</v>
      </c>
      <c r="X12" s="34">
        <f t="shared" si="1"/>
        <v>25</v>
      </c>
      <c r="Y12" s="34">
        <f t="shared" si="1"/>
        <v>5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74">
        <f t="shared" si="1"/>
        <v>3.6</v>
      </c>
      <c r="AE12" s="41"/>
      <c r="AF12" s="41">
        <f>SUM(AF13:AF13)</f>
        <v>0</v>
      </c>
      <c r="AG12" s="69"/>
      <c r="AH12" s="24"/>
    </row>
    <row r="13" spans="1:34" s="68" customFormat="1" ht="30" customHeight="1" x14ac:dyDescent="0.25">
      <c r="A13" s="20">
        <v>1</v>
      </c>
      <c r="B13" s="70" t="s">
        <v>89</v>
      </c>
      <c r="C13" s="92" t="s">
        <v>72</v>
      </c>
      <c r="D13" s="21" t="s">
        <v>90</v>
      </c>
      <c r="E13" s="21" t="s">
        <v>90</v>
      </c>
      <c r="F13" s="21" t="s">
        <v>90</v>
      </c>
      <c r="G13" s="21" t="s">
        <v>71</v>
      </c>
      <c r="H13" s="21" t="s">
        <v>90</v>
      </c>
      <c r="I13" s="21" t="s">
        <v>91</v>
      </c>
      <c r="J13" s="21" t="s">
        <v>92</v>
      </c>
      <c r="K13" s="21" t="s">
        <v>93</v>
      </c>
      <c r="L13" s="21" t="s">
        <v>94</v>
      </c>
      <c r="M13" s="22">
        <v>471196</v>
      </c>
      <c r="N13" s="22">
        <v>8675004</v>
      </c>
      <c r="O13" s="22">
        <v>471310</v>
      </c>
      <c r="P13" s="22">
        <v>8674724</v>
      </c>
      <c r="Q13" s="22">
        <v>18</v>
      </c>
      <c r="R13" s="21" t="s">
        <v>38</v>
      </c>
      <c r="S13" s="21"/>
      <c r="T13" s="21" t="s">
        <v>95</v>
      </c>
      <c r="U13" s="66" t="s">
        <v>39</v>
      </c>
      <c r="V13" s="42">
        <v>0.36</v>
      </c>
      <c r="W13" s="1">
        <v>1734154.5571199998</v>
      </c>
      <c r="X13" s="20">
        <v>25</v>
      </c>
      <c r="Y13" s="20">
        <v>5</v>
      </c>
      <c r="Z13" s="20"/>
      <c r="AA13" s="20"/>
      <c r="AB13" s="20"/>
      <c r="AC13" s="20"/>
      <c r="AD13" s="1">
        <v>3.6</v>
      </c>
      <c r="AE13" s="67" t="s">
        <v>96</v>
      </c>
      <c r="AF13" s="42"/>
      <c r="AG13" s="23" t="s">
        <v>97</v>
      </c>
      <c r="AH13" s="93" t="s">
        <v>59</v>
      </c>
    </row>
    <row r="14" spans="1:34" ht="24.95" customHeight="1" x14ac:dyDescent="0.3">
      <c r="A14" s="31">
        <f>A9+A12</f>
        <v>3</v>
      </c>
      <c r="B14" s="32"/>
      <c r="C14" s="32"/>
      <c r="D14" s="32"/>
      <c r="E14" s="32"/>
      <c r="F14" s="96" t="s">
        <v>41</v>
      </c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8"/>
      <c r="U14" s="31"/>
      <c r="V14" s="71">
        <f t="shared" ref="V14:AD14" si="2">V9+V12</f>
        <v>4.96</v>
      </c>
      <c r="W14" s="72">
        <f t="shared" si="2"/>
        <v>3964650.8171012001</v>
      </c>
      <c r="X14" s="73">
        <f t="shared" si="2"/>
        <v>275</v>
      </c>
      <c r="Y14" s="73">
        <f t="shared" si="2"/>
        <v>54</v>
      </c>
      <c r="Z14" s="73">
        <f t="shared" si="2"/>
        <v>0</v>
      </c>
      <c r="AA14" s="73">
        <f t="shared" si="2"/>
        <v>0</v>
      </c>
      <c r="AB14" s="73">
        <f t="shared" si="2"/>
        <v>1</v>
      </c>
      <c r="AC14" s="73">
        <f t="shared" si="2"/>
        <v>0</v>
      </c>
      <c r="AD14" s="72">
        <f t="shared" si="2"/>
        <v>53.6</v>
      </c>
      <c r="AE14" s="31"/>
      <c r="AF14" s="71">
        <f>AF9+AF12</f>
        <v>0</v>
      </c>
      <c r="AG14" s="33"/>
      <c r="AH14" s="33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0"/>
      <c r="W15" s="14"/>
      <c r="X15" s="13"/>
      <c r="Y15" s="13"/>
      <c r="Z15" s="13"/>
      <c r="AA15" s="13"/>
      <c r="AB15" s="13"/>
      <c r="AC15" s="13"/>
      <c r="AD15" s="14"/>
      <c r="AE15" s="10"/>
      <c r="AF15" s="6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4:T14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F27" sqref="F2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69</v>
      </c>
      <c r="B1" s="132"/>
      <c r="C1" s="132"/>
      <c r="D1" s="132"/>
      <c r="E1" s="132"/>
    </row>
    <row r="2" spans="1:5" ht="25.5" customHeight="1" x14ac:dyDescent="0.25">
      <c r="A2" s="103" t="s">
        <v>42</v>
      </c>
      <c r="B2" s="103" t="s">
        <v>43</v>
      </c>
      <c r="C2" s="126" t="s">
        <v>44</v>
      </c>
      <c r="D2" s="134"/>
      <c r="E2" s="103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73</v>
      </c>
      <c r="C4" s="38">
        <v>0</v>
      </c>
      <c r="D4" s="38">
        <v>2</v>
      </c>
      <c r="E4" s="38">
        <f t="shared" ref="E4:E5" si="0">C4+D4</f>
        <v>2</v>
      </c>
    </row>
    <row r="5" spans="1:5" ht="15" customHeight="1" x14ac:dyDescent="0.25">
      <c r="A5" s="37">
        <v>2</v>
      </c>
      <c r="B5" s="38" t="s">
        <v>88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31" t="s">
        <v>45</v>
      </c>
      <c r="B6" s="131"/>
      <c r="C6" s="39">
        <f>SUM(C4:C5)</f>
        <v>1</v>
      </c>
      <c r="D6" s="39">
        <f>SUM(D4:D5)</f>
        <v>2</v>
      </c>
      <c r="E6" s="39">
        <f>SUM(E4:E5)</f>
        <v>3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J28" sqref="J2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/>
      <c r="AA2"/>
      <c r="AB2"/>
      <c r="AC2"/>
    </row>
    <row r="3" spans="1:30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/>
      <c r="AA3"/>
      <c r="AB3"/>
      <c r="AC3"/>
    </row>
    <row r="4" spans="1:30" x14ac:dyDescent="0.25">
      <c r="A4" s="145" t="s">
        <v>68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/>
      <c r="AA4"/>
      <c r="AB4"/>
      <c r="AC4"/>
    </row>
    <row r="5" spans="1:30" ht="21" customHeight="1" x14ac:dyDescent="0.25">
      <c r="A5" s="146" t="s">
        <v>42</v>
      </c>
      <c r="B5" s="146" t="s">
        <v>48</v>
      </c>
      <c r="C5" s="147" t="s">
        <v>49</v>
      </c>
      <c r="D5" s="149" t="s">
        <v>50</v>
      </c>
      <c r="E5" s="150"/>
      <c r="F5" s="151"/>
      <c r="G5" s="149" t="s">
        <v>51</v>
      </c>
      <c r="H5" s="150"/>
      <c r="I5" s="151"/>
      <c r="J5" s="155" t="s">
        <v>0</v>
      </c>
      <c r="K5" s="156"/>
      <c r="L5" s="157"/>
      <c r="M5" s="161" t="s">
        <v>52</v>
      </c>
      <c r="N5" s="162"/>
      <c r="O5" s="162"/>
      <c r="P5" s="162"/>
      <c r="Q5" s="162"/>
      <c r="R5" s="162"/>
      <c r="S5" s="162"/>
      <c r="T5" s="162"/>
      <c r="U5" s="163"/>
      <c r="V5" s="164" t="s">
        <v>53</v>
      </c>
      <c r="W5" s="165"/>
      <c r="X5" s="165"/>
      <c r="Y5" s="165"/>
      <c r="Z5" s="165"/>
      <c r="AA5" s="165"/>
      <c r="AB5" s="165"/>
      <c r="AC5" s="165"/>
      <c r="AD5" s="166"/>
    </row>
    <row r="6" spans="1:30" ht="21" customHeight="1" x14ac:dyDescent="0.25">
      <c r="A6" s="146"/>
      <c r="B6" s="146"/>
      <c r="C6" s="148"/>
      <c r="D6" s="152"/>
      <c r="E6" s="153"/>
      <c r="F6" s="154"/>
      <c r="G6" s="152"/>
      <c r="H6" s="153"/>
      <c r="I6" s="154"/>
      <c r="J6" s="158"/>
      <c r="K6" s="159"/>
      <c r="L6" s="160"/>
      <c r="M6" s="161" t="s">
        <v>54</v>
      </c>
      <c r="N6" s="162"/>
      <c r="O6" s="163"/>
      <c r="P6" s="167" t="s">
        <v>55</v>
      </c>
      <c r="Q6" s="168"/>
      <c r="R6" s="169"/>
      <c r="S6" s="161" t="s">
        <v>56</v>
      </c>
      <c r="T6" s="162"/>
      <c r="U6" s="163"/>
      <c r="V6" s="139" t="s">
        <v>46</v>
      </c>
      <c r="W6" s="140"/>
      <c r="X6" s="140"/>
      <c r="Y6" s="141"/>
      <c r="Z6" s="172" t="s">
        <v>47</v>
      </c>
      <c r="AA6" s="172"/>
      <c r="AB6" s="172"/>
      <c r="AC6" s="172"/>
      <c r="AD6" s="135" t="s">
        <v>41</v>
      </c>
    </row>
    <row r="7" spans="1:30" ht="30" customHeight="1" x14ac:dyDescent="0.25">
      <c r="A7" s="146"/>
      <c r="B7" s="146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6"/>
    </row>
    <row r="8" spans="1:30" x14ac:dyDescent="0.25">
      <c r="A8" s="48">
        <v>1</v>
      </c>
      <c r="B8" s="49">
        <v>20</v>
      </c>
      <c r="C8" s="50" t="s">
        <v>73</v>
      </c>
      <c r="D8" s="51">
        <v>0</v>
      </c>
      <c r="E8" s="51">
        <v>2</v>
      </c>
      <c r="F8" s="84">
        <f t="shared" ref="F8" si="0">D8+E8</f>
        <v>2</v>
      </c>
      <c r="G8" s="52">
        <v>0</v>
      </c>
      <c r="H8" s="52">
        <v>2</v>
      </c>
      <c r="I8" s="84">
        <f t="shared" ref="I8" si="1">G8+H8</f>
        <v>2</v>
      </c>
      <c r="J8" s="51">
        <v>0</v>
      </c>
      <c r="K8" s="51">
        <v>250</v>
      </c>
      <c r="L8" s="84">
        <f t="shared" ref="L8" si="2">J8+K8</f>
        <v>250</v>
      </c>
      <c r="M8" s="53">
        <v>0</v>
      </c>
      <c r="N8" s="53">
        <v>50</v>
      </c>
      <c r="O8" s="85">
        <f t="shared" ref="O8" si="3">M8+N8</f>
        <v>50</v>
      </c>
      <c r="P8" s="42">
        <v>0</v>
      </c>
      <c r="Q8" s="42">
        <v>4.5999999999999996</v>
      </c>
      <c r="R8" s="86">
        <f t="shared" ref="R8" si="4">P8+Q8</f>
        <v>4.5999999999999996</v>
      </c>
      <c r="S8" s="1">
        <v>0</v>
      </c>
      <c r="T8" s="1">
        <v>2230496.2599812001</v>
      </c>
      <c r="U8" s="85">
        <f t="shared" ref="U8" si="5">S8+T8</f>
        <v>2230496.2599812001</v>
      </c>
      <c r="V8" s="51">
        <v>0</v>
      </c>
      <c r="W8" s="51">
        <v>0</v>
      </c>
      <c r="X8" s="51">
        <v>0</v>
      </c>
      <c r="Y8" s="84">
        <f t="shared" ref="Y8" si="6">V8+W8+X8</f>
        <v>0</v>
      </c>
      <c r="Z8" s="51">
        <v>0</v>
      </c>
      <c r="AA8" s="51">
        <v>2</v>
      </c>
      <c r="AB8" s="51">
        <v>0</v>
      </c>
      <c r="AC8" s="84">
        <f t="shared" ref="AC8" si="7">Z8+AA8+AB8</f>
        <v>2</v>
      </c>
      <c r="AD8" s="87">
        <f t="shared" ref="AD8" si="8">Y8+AC8</f>
        <v>2</v>
      </c>
    </row>
    <row r="9" spans="1:30" x14ac:dyDescent="0.25">
      <c r="A9" s="48">
        <v>2</v>
      </c>
      <c r="B9" s="49">
        <v>12</v>
      </c>
      <c r="C9" s="50" t="s">
        <v>88</v>
      </c>
      <c r="D9" s="51">
        <v>1</v>
      </c>
      <c r="E9" s="51">
        <v>0</v>
      </c>
      <c r="F9" s="84">
        <f t="shared" ref="F9" si="9">D9+E9</f>
        <v>1</v>
      </c>
      <c r="G9" s="52">
        <v>1</v>
      </c>
      <c r="H9" s="52">
        <v>0</v>
      </c>
      <c r="I9" s="84">
        <f t="shared" ref="I9" si="10">G9+H9</f>
        <v>1</v>
      </c>
      <c r="J9" s="51">
        <v>25</v>
      </c>
      <c r="K9" s="51">
        <v>0</v>
      </c>
      <c r="L9" s="84">
        <f t="shared" ref="L9" si="11">J9+K9</f>
        <v>25</v>
      </c>
      <c r="M9" s="53">
        <v>3.6</v>
      </c>
      <c r="N9" s="53">
        <v>0</v>
      </c>
      <c r="O9" s="85">
        <f t="shared" ref="O9" si="12">M9+N9</f>
        <v>3.6</v>
      </c>
      <c r="P9" s="42">
        <v>0.36</v>
      </c>
      <c r="Q9" s="42">
        <v>0</v>
      </c>
      <c r="R9" s="86">
        <f t="shared" ref="R9" si="13">P9+Q9</f>
        <v>0.36</v>
      </c>
      <c r="S9" s="1">
        <v>1734154.5571199998</v>
      </c>
      <c r="T9" s="1">
        <v>0</v>
      </c>
      <c r="U9" s="85">
        <f t="shared" ref="U9" si="14">S9+T9</f>
        <v>1734154.5571199998</v>
      </c>
      <c r="V9" s="51">
        <v>0</v>
      </c>
      <c r="W9" s="51">
        <v>0</v>
      </c>
      <c r="X9" s="51">
        <v>1</v>
      </c>
      <c r="Y9" s="84">
        <f t="shared" ref="Y9" si="15">V9+W9+X9</f>
        <v>1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1</v>
      </c>
    </row>
    <row r="10" spans="1:30" s="54" customFormat="1" ht="14.25" x14ac:dyDescent="0.2">
      <c r="A10" s="184" t="s">
        <v>61</v>
      </c>
      <c r="B10" s="185"/>
      <c r="C10" s="186"/>
      <c r="D10" s="88">
        <f t="shared" ref="D10:AB10" si="18">SUM(D8:D9)</f>
        <v>1</v>
      </c>
      <c r="E10" s="88">
        <f t="shared" si="18"/>
        <v>2</v>
      </c>
      <c r="F10" s="170">
        <f t="shared" si="18"/>
        <v>3</v>
      </c>
      <c r="G10" s="88">
        <f t="shared" si="18"/>
        <v>1</v>
      </c>
      <c r="H10" s="88">
        <f t="shared" si="18"/>
        <v>2</v>
      </c>
      <c r="I10" s="170">
        <f t="shared" si="18"/>
        <v>3</v>
      </c>
      <c r="J10" s="88">
        <f t="shared" si="18"/>
        <v>25</v>
      </c>
      <c r="K10" s="88">
        <f t="shared" si="18"/>
        <v>250</v>
      </c>
      <c r="L10" s="88">
        <f t="shared" si="18"/>
        <v>275</v>
      </c>
      <c r="M10" s="89">
        <f t="shared" si="18"/>
        <v>3.6</v>
      </c>
      <c r="N10" s="89">
        <f t="shared" si="18"/>
        <v>50</v>
      </c>
      <c r="O10" s="137">
        <f t="shared" si="18"/>
        <v>53.6</v>
      </c>
      <c r="P10" s="90">
        <f t="shared" si="18"/>
        <v>0.36</v>
      </c>
      <c r="Q10" s="90">
        <f t="shared" si="18"/>
        <v>4.5999999999999996</v>
      </c>
      <c r="R10" s="142">
        <f t="shared" si="18"/>
        <v>4.96</v>
      </c>
      <c r="S10" s="89">
        <f t="shared" si="18"/>
        <v>1734154.5571199998</v>
      </c>
      <c r="T10" s="89">
        <f t="shared" si="18"/>
        <v>2230496.2599812001</v>
      </c>
      <c r="U10" s="137">
        <f t="shared" si="18"/>
        <v>3964650.8171012001</v>
      </c>
      <c r="V10" s="88">
        <f t="shared" si="18"/>
        <v>0</v>
      </c>
      <c r="W10" s="88">
        <f t="shared" si="18"/>
        <v>0</v>
      </c>
      <c r="X10" s="88">
        <f t="shared" si="18"/>
        <v>1</v>
      </c>
      <c r="Y10" s="88">
        <f t="shared" si="18"/>
        <v>1</v>
      </c>
      <c r="Z10" s="88">
        <f t="shared" si="18"/>
        <v>0</v>
      </c>
      <c r="AA10" s="88">
        <f t="shared" si="18"/>
        <v>2</v>
      </c>
      <c r="AB10" s="88">
        <f t="shared" si="18"/>
        <v>0</v>
      </c>
      <c r="AC10" s="88">
        <f>Z10+AA10+AB10</f>
        <v>2</v>
      </c>
      <c r="AD10" s="174">
        <f t="shared" ref="AD10" si="19">Y10+AC10</f>
        <v>3</v>
      </c>
    </row>
    <row r="11" spans="1:30" s="55" customFormat="1" x14ac:dyDescent="0.2">
      <c r="A11" s="176" t="s">
        <v>41</v>
      </c>
      <c r="B11" s="176"/>
      <c r="C11" s="176"/>
      <c r="D11" s="177">
        <f>D10+E10</f>
        <v>3</v>
      </c>
      <c r="E11" s="178"/>
      <c r="F11" s="171"/>
      <c r="G11" s="177">
        <f>G10+H10</f>
        <v>3</v>
      </c>
      <c r="H11" s="178"/>
      <c r="I11" s="171"/>
      <c r="J11" s="177">
        <f>J10+K10</f>
        <v>275</v>
      </c>
      <c r="K11" s="178"/>
      <c r="L11" s="91"/>
      <c r="M11" s="179">
        <f>M10+N10</f>
        <v>53.6</v>
      </c>
      <c r="N11" s="180"/>
      <c r="O11" s="138"/>
      <c r="P11" s="181">
        <f>P10+Q10</f>
        <v>4.96</v>
      </c>
      <c r="Q11" s="182"/>
      <c r="R11" s="143"/>
      <c r="S11" s="179">
        <f>S10+T10</f>
        <v>3964650.8171012001</v>
      </c>
      <c r="T11" s="180"/>
      <c r="U11" s="138"/>
      <c r="V11" s="177">
        <f>Y10+AC10</f>
        <v>3</v>
      </c>
      <c r="W11" s="183"/>
      <c r="X11" s="183"/>
      <c r="Y11" s="183"/>
      <c r="Z11" s="183"/>
      <c r="AA11" s="183"/>
      <c r="AB11" s="183"/>
      <c r="AC11" s="178"/>
      <c r="AD11" s="175"/>
    </row>
    <row r="12" spans="1:30" x14ac:dyDescent="0.25">
      <c r="B12" s="173" t="s">
        <v>67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/>
      <c r="AA12"/>
      <c r="AB12"/>
      <c r="AC12"/>
    </row>
  </sheetData>
  <mergeCells count="33"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P6:R6"/>
    <mergeCell ref="I10:I11"/>
    <mergeCell ref="Z6:AC6"/>
    <mergeCell ref="S6:U6"/>
    <mergeCell ref="B12:Y12"/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2026-08-10T17:40:10Z</dcterms:modified>
</cp:coreProperties>
</file>